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C1858D4-6844-4459-9E5B-DE493160BE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3" i="1"/>
  <c r="W24" i="1"/>
  <c r="W25" i="1"/>
  <c r="W27" i="1"/>
  <c r="W28" i="1"/>
  <c r="W31" i="1"/>
  <c r="W32" i="1"/>
  <c r="W34" i="1"/>
  <c r="W7" i="1"/>
  <c r="S19" i="1"/>
  <c r="T19" i="1"/>
  <c r="U19" i="1"/>
  <c r="V19" i="1"/>
  <c r="S8" i="1"/>
  <c r="T8" i="1"/>
  <c r="U8" i="1"/>
  <c r="V8" i="1"/>
  <c r="S9" i="1"/>
  <c r="T9" i="1"/>
  <c r="U9" i="1"/>
  <c r="V9" i="1"/>
  <c r="S10" i="1"/>
  <c r="T10" i="1"/>
  <c r="U10" i="1"/>
  <c r="V10" i="1"/>
  <c r="S11" i="1"/>
  <c r="T11" i="1"/>
  <c r="U11" i="1"/>
  <c r="V11" i="1"/>
  <c r="S12" i="1"/>
  <c r="T12" i="1"/>
  <c r="U12" i="1"/>
  <c r="V12" i="1"/>
  <c r="S13" i="1"/>
  <c r="T13" i="1"/>
  <c r="U13" i="1"/>
  <c r="V13" i="1"/>
  <c r="S14" i="1"/>
  <c r="T14" i="1"/>
  <c r="U14" i="1"/>
  <c r="V14" i="1"/>
  <c r="S15" i="1"/>
  <c r="T15" i="1"/>
  <c r="U15" i="1"/>
  <c r="V15" i="1"/>
  <c r="S16" i="1"/>
  <c r="T16" i="1"/>
  <c r="U16" i="1"/>
  <c r="V16" i="1"/>
  <c r="S17" i="1"/>
  <c r="T17" i="1"/>
  <c r="U17" i="1"/>
  <c r="V17" i="1"/>
  <c r="S18" i="1"/>
  <c r="T18" i="1"/>
  <c r="U18" i="1"/>
  <c r="V18" i="1"/>
  <c r="S20" i="1"/>
  <c r="T20" i="1"/>
  <c r="U20" i="1"/>
  <c r="V20" i="1"/>
  <c r="S21" i="1"/>
  <c r="T21" i="1"/>
  <c r="U21" i="1"/>
  <c r="V21" i="1"/>
  <c r="S22" i="1"/>
  <c r="T22" i="1"/>
  <c r="U22" i="1"/>
  <c r="V22" i="1"/>
  <c r="S23" i="1"/>
  <c r="T23" i="1"/>
  <c r="U23" i="1"/>
  <c r="V23" i="1"/>
  <c r="S24" i="1"/>
  <c r="T24" i="1"/>
  <c r="U24" i="1"/>
  <c r="V24" i="1"/>
  <c r="S25" i="1"/>
  <c r="T25" i="1"/>
  <c r="U25" i="1"/>
  <c r="V25" i="1"/>
  <c r="S26" i="1"/>
  <c r="T26" i="1"/>
  <c r="U26" i="1"/>
  <c r="V26" i="1"/>
  <c r="S27" i="1"/>
  <c r="T27" i="1"/>
  <c r="U27" i="1"/>
  <c r="V27" i="1"/>
  <c r="S28" i="1"/>
  <c r="T28" i="1"/>
  <c r="U28" i="1"/>
  <c r="V28" i="1"/>
  <c r="S29" i="1"/>
  <c r="T29" i="1"/>
  <c r="U29" i="1"/>
  <c r="V29" i="1"/>
  <c r="S30" i="1"/>
  <c r="T30" i="1"/>
  <c r="U30" i="1"/>
  <c r="V30" i="1"/>
  <c r="S31" i="1"/>
  <c r="T31" i="1"/>
  <c r="U31" i="1"/>
  <c r="V31" i="1"/>
  <c r="S32" i="1"/>
  <c r="T32" i="1"/>
  <c r="U32" i="1"/>
  <c r="V32" i="1"/>
  <c r="S33" i="1"/>
  <c r="T33" i="1"/>
  <c r="U33" i="1"/>
  <c r="V33" i="1"/>
  <c r="S34" i="1"/>
  <c r="T34" i="1"/>
  <c r="U34" i="1"/>
  <c r="V34" i="1"/>
  <c r="T7" i="1"/>
  <c r="U7" i="1"/>
  <c r="V7" i="1"/>
  <c r="S7" i="1"/>
</calcChain>
</file>

<file path=xl/sharedStrings.xml><?xml version="1.0" encoding="utf-8"?>
<sst xmlns="http://schemas.openxmlformats.org/spreadsheetml/2006/main" count="73" uniqueCount="43">
  <si>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</si>
  <si>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</si>
  <si>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</si>
  <si>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</si>
  <si>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</si>
  <si>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</si>
  <si>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</si>
  <si>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</si>
  <si>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</si>
  <si>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</si>
  <si>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</si>
  <si>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</si>
  <si>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</si>
  <si>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</si>
  <si>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</si>
  <si>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</si>
  <si>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</si>
  <si>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</si>
  <si>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</si>
  <si>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</si>
  <si>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</si>
  <si>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</si>
  <si>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</si>
  <si>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</si>
  <si>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</si>
  <si>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</si>
  <si>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</si>
  <si>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</si>
  <si>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</si>
  <si>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</si>
  <si>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</si>
  <si>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</si>
  <si>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</si>
  <si>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</si>
  <si>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</si>
  <si>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</si>
  <si>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</si>
  <si>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</si>
  <si>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FED</t>
  </si>
  <si>
    <t>Small FB</t>
  </si>
  <si>
    <t>SSFB</t>
  </si>
  <si>
    <t>Tarun Plus</t>
  </si>
  <si>
    <t>Bankwise Progress under PRADHAN MANTRI MUDRA TOTAL O/S &amp; NPA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</si>
</sst>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2" fontId="1" fillId="2" borderId="14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wrapText="1"/>
    </xf>
    <xf numFmtId="2" fontId="1" fillId="2" borderId="14" xfId="0" applyNumberFormat="1" applyFont="1" applyFill="1" applyBorder="1" applyAlignment="1">
      <alignment horizontal="center" wrapText="1"/>
    </xf>
    <xf numFmtId="2" fontId="0" fillId="2" borderId="0" xfId="0" applyNumberForma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2" borderId="14" xfId="0" applyNumberFormat="1" applyFill="1" applyBorder="1" applyAlignment="1">
      <alignment wrapText="1"/>
    </xf>
    <xf numFmtId="1" fontId="1" fillId="2" borderId="14" xfId="0" applyNumberFormat="1" applyFont="1" applyFill="1" applyBorder="1" applyAlignment="1">
      <alignment wrapText="1"/>
    </xf>
    <xf numFmtId="1" fontId="0" fillId="2" borderId="0" xfId="0" applyNumberFormat="1" applyFill="1" applyAlignment="1">
      <alignment vertical="center"/>
    </xf>
    <xf numFmtId="2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tabSelected="1" topLeftCell="A3" zoomScale="85" zoomScaleNormal="85" workbookViewId="0">
      <selection sqref="A1:W34"/>
    </sheetView>
  </sheetViews>
  <sheetFormatPr defaultColWidth="8.88671875" defaultRowHeight="14.4" x14ac:dyDescent="0.3"/>
  <cols>
    <col min="1" max="1" width="8.21875" style="2" customWidth="1"/>
    <col min="2" max="2" width="6.5546875" style="3" customWidth="1"/>
    <col min="3" max="3" width="5.109375" style="1" bestFit="1" customWidth="1"/>
    <col min="4" max="4" width="7.5546875" style="6" bestFit="1" customWidth="1"/>
    <col min="5" max="5" width="5" style="1" bestFit="1" customWidth="1"/>
    <col min="6" max="6" width="6.6640625" style="6" bestFit="1" customWidth="1"/>
    <col min="7" max="7" width="6.109375" style="1" bestFit="1" customWidth="1"/>
    <col min="8" max="8" width="8.5546875" style="6" bestFit="1" customWidth="1"/>
    <col min="9" max="9" width="5" style="1" bestFit="1" customWidth="1"/>
    <col min="10" max="10" width="7.6640625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4" style="22" bestFit="1" customWidth="1"/>
    <col min="16" max="16" width="6.6640625" style="6" bestFit="1" customWidth="1"/>
    <col min="17" max="17" width="4" style="22" bestFit="1" customWidth="1"/>
    <col min="18" max="18" width="4.6640625" style="6" bestFit="1" customWidth="1"/>
    <col min="19" max="19" width="6" style="1" bestFit="1" customWidth="1"/>
    <col min="20" max="20" width="9.5546875" style="6" customWidth="1"/>
    <col min="21" max="21" width="5" style="1" bestFit="1" customWidth="1"/>
    <col min="22" max="22" width="7.5546875" style="6" bestFit="1" customWidth="1"/>
    <col min="23" max="23" width="13.21875" style="18" customWidth="1"/>
    <col min="24" max="16384" width="8.88671875" style="1"/>
  </cols>
  <sheetData>
    <row r="1" spans="1:23" ht="20.399999999999999" customHeight="1" x14ac:dyDescent="0.3">
      <c r="A1" s="27">
        <v>59</v>
      </c>
      <c r="B1" s="27"/>
      <c r="C1" s="27"/>
      <c r="D1" s="28"/>
      <c r="E1" s="27"/>
      <c r="F1" s="28"/>
      <c r="G1" s="27"/>
      <c r="H1" s="28"/>
      <c r="I1" s="27"/>
      <c r="J1" s="28"/>
      <c r="K1" s="27"/>
      <c r="L1" s="28"/>
      <c r="M1" s="27"/>
      <c r="N1" s="28"/>
      <c r="O1" s="28"/>
      <c r="P1" s="28"/>
      <c r="Q1" s="28"/>
      <c r="R1" s="28"/>
      <c r="S1" s="27"/>
      <c r="T1" s="28"/>
      <c r="U1" s="27"/>
      <c r="V1" s="28"/>
      <c r="W1" s="28"/>
    </row>
    <row r="2" spans="1:23" ht="43.8" customHeight="1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15.6" x14ac:dyDescent="0.3">
      <c r="A3" s="24" t="s">
        <v>22</v>
      </c>
      <c r="B3" s="24"/>
      <c r="C3" s="24"/>
      <c r="D3" s="25"/>
      <c r="E3" s="24"/>
      <c r="F3" s="25"/>
      <c r="G3" s="24"/>
      <c r="H3" s="25"/>
      <c r="I3" s="24"/>
      <c r="J3" s="25"/>
      <c r="K3" s="24"/>
      <c r="L3" s="25"/>
      <c r="M3" s="24"/>
      <c r="N3" s="25"/>
      <c r="O3" s="25"/>
      <c r="P3" s="25"/>
      <c r="Q3" s="25"/>
      <c r="R3" s="25"/>
      <c r="S3" s="24"/>
      <c r="T3" s="25"/>
      <c r="U3" s="24"/>
      <c r="V3" s="25"/>
      <c r="W3" s="25"/>
    </row>
    <row r="4" spans="1:23" ht="15.6" x14ac:dyDescent="0.3">
      <c r="A4" s="29" t="s">
        <v>0</v>
      </c>
      <c r="B4" s="29" t="s">
        <v>1</v>
      </c>
      <c r="C4" s="24" t="s">
        <v>23</v>
      </c>
      <c r="D4" s="25"/>
      <c r="E4" s="24"/>
      <c r="F4" s="25"/>
      <c r="G4" s="24" t="s">
        <v>24</v>
      </c>
      <c r="H4" s="25"/>
      <c r="I4" s="24"/>
      <c r="J4" s="25"/>
      <c r="K4" s="24" t="s">
        <v>25</v>
      </c>
      <c r="L4" s="25"/>
      <c r="M4" s="24"/>
      <c r="N4" s="25"/>
      <c r="O4" s="24" t="s">
        <v>41</v>
      </c>
      <c r="P4" s="25"/>
      <c r="Q4" s="24"/>
      <c r="R4" s="25"/>
      <c r="S4" s="32" t="s">
        <v>26</v>
      </c>
      <c r="T4" s="33"/>
      <c r="U4" s="32"/>
      <c r="V4" s="33"/>
      <c r="W4" s="26" t="s">
        <v>29</v>
      </c>
    </row>
    <row r="5" spans="1:23" x14ac:dyDescent="0.3">
      <c r="A5" s="29"/>
      <c r="B5" s="29"/>
      <c r="C5" s="30" t="s">
        <v>34</v>
      </c>
      <c r="D5" s="31"/>
      <c r="E5" s="30" t="s">
        <v>35</v>
      </c>
      <c r="F5" s="31"/>
      <c r="G5" s="30" t="s">
        <v>34</v>
      </c>
      <c r="H5" s="31"/>
      <c r="I5" s="30" t="s">
        <v>35</v>
      </c>
      <c r="J5" s="31"/>
      <c r="K5" s="30" t="s">
        <v>34</v>
      </c>
      <c r="L5" s="31"/>
      <c r="M5" s="30" t="s">
        <v>35</v>
      </c>
      <c r="N5" s="31"/>
      <c r="O5" s="30" t="s">
        <v>34</v>
      </c>
      <c r="P5" s="31"/>
      <c r="Q5" s="30" t="s">
        <v>35</v>
      </c>
      <c r="R5" s="31"/>
      <c r="S5" s="30" t="s">
        <v>34</v>
      </c>
      <c r="T5" s="31"/>
      <c r="U5" s="30" t="s">
        <v>35</v>
      </c>
      <c r="V5" s="31"/>
      <c r="W5" s="26"/>
    </row>
    <row r="6" spans="1:23" ht="17.399999999999999" customHeight="1" x14ac:dyDescent="0.3">
      <c r="A6" s="29"/>
      <c r="B6" s="29"/>
      <c r="C6" s="5" t="s">
        <v>36</v>
      </c>
      <c r="D6" s="4" t="s">
        <v>37</v>
      </c>
      <c r="E6" s="5" t="s">
        <v>36</v>
      </c>
      <c r="F6" s="4" t="s">
        <v>37</v>
      </c>
      <c r="G6" s="5" t="s">
        <v>36</v>
      </c>
      <c r="H6" s="4" t="s">
        <v>37</v>
      </c>
      <c r="I6" s="5" t="s">
        <v>36</v>
      </c>
      <c r="J6" s="4" t="s">
        <v>37</v>
      </c>
      <c r="K6" s="5" t="s">
        <v>36</v>
      </c>
      <c r="L6" s="4" t="s">
        <v>37</v>
      </c>
      <c r="M6" s="5" t="s">
        <v>36</v>
      </c>
      <c r="N6" s="4" t="s">
        <v>37</v>
      </c>
      <c r="O6" s="19" t="s">
        <v>36</v>
      </c>
      <c r="P6" s="4" t="s">
        <v>37</v>
      </c>
      <c r="Q6" s="19" t="s">
        <v>36</v>
      </c>
      <c r="R6" s="4" t="s">
        <v>37</v>
      </c>
      <c r="S6" s="14" t="s">
        <v>36</v>
      </c>
      <c r="T6" s="15" t="s">
        <v>37</v>
      </c>
      <c r="U6" s="5" t="s">
        <v>36</v>
      </c>
      <c r="V6" s="4" t="s">
        <v>37</v>
      </c>
      <c r="W6" s="26"/>
    </row>
    <row r="7" spans="1:23" x14ac:dyDescent="0.3">
      <c r="A7" s="8">
        <v>1</v>
      </c>
      <c r="B7" s="8" t="s">
        <v>2</v>
      </c>
      <c r="C7" s="10">
        <v>25</v>
      </c>
      <c r="D7" s="11">
        <v>10.35</v>
      </c>
      <c r="E7" s="10">
        <v>3</v>
      </c>
      <c r="F7" s="11">
        <v>1.44</v>
      </c>
      <c r="G7" s="10">
        <v>72</v>
      </c>
      <c r="H7" s="11">
        <v>148.75</v>
      </c>
      <c r="I7" s="10">
        <v>16</v>
      </c>
      <c r="J7" s="11">
        <v>42.37</v>
      </c>
      <c r="K7" s="10">
        <v>119</v>
      </c>
      <c r="L7" s="11">
        <v>757.58</v>
      </c>
      <c r="M7" s="10">
        <v>27</v>
      </c>
      <c r="N7" s="11">
        <v>184.09</v>
      </c>
      <c r="O7" s="20">
        <v>2</v>
      </c>
      <c r="P7" s="11">
        <v>8.77</v>
      </c>
      <c r="Q7" s="20">
        <v>0</v>
      </c>
      <c r="R7" s="11">
        <v>0</v>
      </c>
      <c r="S7" s="20">
        <f>C7+G7+K7+O7</f>
        <v>218</v>
      </c>
      <c r="T7" s="11">
        <f t="shared" ref="T7:V7" si="0">D7+H7+L7+P7</f>
        <v>925.45</v>
      </c>
      <c r="U7" s="10">
        <f t="shared" si="0"/>
        <v>46</v>
      </c>
      <c r="V7" s="11">
        <f t="shared" si="0"/>
        <v>227.9</v>
      </c>
      <c r="W7" s="16">
        <f>V7/T7*100</f>
        <v>24.625857690853099</v>
      </c>
    </row>
    <row r="8" spans="1:23" x14ac:dyDescent="0.3">
      <c r="A8" s="8">
        <v>2</v>
      </c>
      <c r="B8" s="8" t="s">
        <v>3</v>
      </c>
      <c r="C8" s="10">
        <v>237</v>
      </c>
      <c r="D8" s="11">
        <v>25.07</v>
      </c>
      <c r="E8" s="10">
        <v>28</v>
      </c>
      <c r="F8" s="11">
        <v>6.33</v>
      </c>
      <c r="G8" s="10">
        <v>488</v>
      </c>
      <c r="H8" s="11">
        <v>823.56</v>
      </c>
      <c r="I8" s="10">
        <v>104</v>
      </c>
      <c r="J8" s="11">
        <v>155.16</v>
      </c>
      <c r="K8" s="10">
        <v>299</v>
      </c>
      <c r="L8" s="11">
        <v>1677.53</v>
      </c>
      <c r="M8" s="10">
        <v>49</v>
      </c>
      <c r="N8" s="11">
        <v>242.28</v>
      </c>
      <c r="O8" s="20">
        <v>0</v>
      </c>
      <c r="P8" s="11">
        <v>0</v>
      </c>
      <c r="Q8" s="20">
        <v>0</v>
      </c>
      <c r="R8" s="11">
        <v>0</v>
      </c>
      <c r="S8" s="20">
        <f t="shared" ref="S8:S34" si="1">C8+G8+K8+O8</f>
        <v>1024</v>
      </c>
      <c r="T8" s="11">
        <f t="shared" ref="T8:T34" si="2">D8+H8+L8+P8</f>
        <v>2526.16</v>
      </c>
      <c r="U8" s="10">
        <f t="shared" ref="U8:U34" si="3">E8+I8+M8+Q8</f>
        <v>181</v>
      </c>
      <c r="V8" s="11">
        <f t="shared" ref="V8:V34" si="4">F8+J8+N8+R8</f>
        <v>403.77</v>
      </c>
      <c r="W8" s="16">
        <f t="shared" ref="W8:W34" si="5">V8/T8*100</f>
        <v>15.983548152136049</v>
      </c>
    </row>
    <row r="9" spans="1:23" x14ac:dyDescent="0.3">
      <c r="A9" s="8">
        <v>3</v>
      </c>
      <c r="B9" s="8" t="s">
        <v>4</v>
      </c>
      <c r="C9" s="10">
        <v>31</v>
      </c>
      <c r="D9" s="11">
        <v>22.47</v>
      </c>
      <c r="E9" s="10">
        <v>7</v>
      </c>
      <c r="F9" s="11">
        <v>3.9</v>
      </c>
      <c r="G9" s="10">
        <v>84</v>
      </c>
      <c r="H9" s="11">
        <v>157.81</v>
      </c>
      <c r="I9" s="10">
        <v>26</v>
      </c>
      <c r="J9" s="11">
        <v>19.39</v>
      </c>
      <c r="K9" s="10">
        <v>48</v>
      </c>
      <c r="L9" s="11">
        <v>168.84</v>
      </c>
      <c r="M9" s="10">
        <v>3</v>
      </c>
      <c r="N9" s="11">
        <v>27.43</v>
      </c>
      <c r="O9" s="20">
        <v>0</v>
      </c>
      <c r="P9" s="11">
        <v>0</v>
      </c>
      <c r="Q9" s="20">
        <v>0</v>
      </c>
      <c r="R9" s="11">
        <v>0</v>
      </c>
      <c r="S9" s="20">
        <f t="shared" si="1"/>
        <v>163</v>
      </c>
      <c r="T9" s="11">
        <f t="shared" si="2"/>
        <v>349.12</v>
      </c>
      <c r="U9" s="10">
        <f t="shared" si="3"/>
        <v>36</v>
      </c>
      <c r="V9" s="11">
        <f t="shared" si="4"/>
        <v>50.72</v>
      </c>
      <c r="W9" s="16">
        <f t="shared" si="5"/>
        <v>14.527956003666361</v>
      </c>
    </row>
    <row r="10" spans="1:23" x14ac:dyDescent="0.3">
      <c r="A10" s="8">
        <v>4</v>
      </c>
      <c r="B10" s="8" t="s">
        <v>5</v>
      </c>
      <c r="C10" s="10">
        <v>209</v>
      </c>
      <c r="D10" s="11">
        <v>32.42</v>
      </c>
      <c r="E10" s="10">
        <v>44</v>
      </c>
      <c r="F10" s="11">
        <v>9.26</v>
      </c>
      <c r="G10" s="10">
        <v>513</v>
      </c>
      <c r="H10" s="11">
        <v>1069.77</v>
      </c>
      <c r="I10" s="10">
        <v>139</v>
      </c>
      <c r="J10" s="11">
        <v>261.11</v>
      </c>
      <c r="K10" s="10">
        <v>361</v>
      </c>
      <c r="L10" s="11">
        <v>1957.76</v>
      </c>
      <c r="M10" s="10">
        <v>82</v>
      </c>
      <c r="N10" s="11">
        <v>390.11</v>
      </c>
      <c r="O10" s="20">
        <v>0</v>
      </c>
      <c r="P10" s="11">
        <v>0</v>
      </c>
      <c r="Q10" s="20">
        <v>0</v>
      </c>
      <c r="R10" s="11">
        <v>0</v>
      </c>
      <c r="S10" s="20">
        <f t="shared" si="1"/>
        <v>1083</v>
      </c>
      <c r="T10" s="11">
        <f t="shared" si="2"/>
        <v>3059.95</v>
      </c>
      <c r="U10" s="10">
        <f t="shared" si="3"/>
        <v>265</v>
      </c>
      <c r="V10" s="11">
        <f t="shared" si="4"/>
        <v>660.48</v>
      </c>
      <c r="W10" s="16">
        <f t="shared" si="5"/>
        <v>21.584666416117912</v>
      </c>
    </row>
    <row r="11" spans="1:23" x14ac:dyDescent="0.3">
      <c r="A11" s="8">
        <v>5</v>
      </c>
      <c r="B11" s="8" t="s">
        <v>6</v>
      </c>
      <c r="C11" s="10">
        <v>163</v>
      </c>
      <c r="D11" s="11">
        <v>150.41999999999999</v>
      </c>
      <c r="E11" s="10">
        <v>49</v>
      </c>
      <c r="F11" s="11">
        <v>29.28</v>
      </c>
      <c r="G11" s="10">
        <v>211</v>
      </c>
      <c r="H11" s="11">
        <v>316.52999999999997</v>
      </c>
      <c r="I11" s="10">
        <v>91</v>
      </c>
      <c r="J11" s="11">
        <v>135.66</v>
      </c>
      <c r="K11" s="10">
        <v>156</v>
      </c>
      <c r="L11" s="11">
        <v>834.37</v>
      </c>
      <c r="M11" s="10">
        <v>36</v>
      </c>
      <c r="N11" s="11">
        <v>154.07</v>
      </c>
      <c r="O11" s="20">
        <v>39</v>
      </c>
      <c r="P11" s="11">
        <v>431.42</v>
      </c>
      <c r="Q11" s="20">
        <v>0</v>
      </c>
      <c r="R11" s="11">
        <v>0</v>
      </c>
      <c r="S11" s="20">
        <f t="shared" si="1"/>
        <v>569</v>
      </c>
      <c r="T11" s="11">
        <f t="shared" si="2"/>
        <v>1732.74</v>
      </c>
      <c r="U11" s="10">
        <f t="shared" si="3"/>
        <v>176</v>
      </c>
      <c r="V11" s="11">
        <f t="shared" si="4"/>
        <v>319.01</v>
      </c>
      <c r="W11" s="16">
        <f t="shared" si="5"/>
        <v>18.410725209783347</v>
      </c>
    </row>
    <row r="12" spans="1:23" x14ac:dyDescent="0.3">
      <c r="A12" s="8">
        <v>6</v>
      </c>
      <c r="B12" s="8" t="s">
        <v>7</v>
      </c>
      <c r="C12" s="10">
        <v>19</v>
      </c>
      <c r="D12" s="11">
        <v>4.51</v>
      </c>
      <c r="E12" s="10">
        <v>6</v>
      </c>
      <c r="F12" s="11">
        <v>1.92</v>
      </c>
      <c r="G12" s="10">
        <v>66</v>
      </c>
      <c r="H12" s="11">
        <v>118.43</v>
      </c>
      <c r="I12" s="10">
        <v>29</v>
      </c>
      <c r="J12" s="11">
        <v>46.51</v>
      </c>
      <c r="K12" s="10">
        <v>134</v>
      </c>
      <c r="L12" s="11">
        <v>782.31</v>
      </c>
      <c r="M12" s="10">
        <v>50</v>
      </c>
      <c r="N12" s="11">
        <v>226.28</v>
      </c>
      <c r="O12" s="20">
        <v>0</v>
      </c>
      <c r="P12" s="11">
        <v>0</v>
      </c>
      <c r="Q12" s="20">
        <v>0</v>
      </c>
      <c r="R12" s="11">
        <v>0</v>
      </c>
      <c r="S12" s="20">
        <f t="shared" si="1"/>
        <v>219</v>
      </c>
      <c r="T12" s="11">
        <f t="shared" si="2"/>
        <v>905.25</v>
      </c>
      <c r="U12" s="10">
        <f t="shared" si="3"/>
        <v>85</v>
      </c>
      <c r="V12" s="11">
        <f t="shared" si="4"/>
        <v>274.70999999999998</v>
      </c>
      <c r="W12" s="16">
        <f t="shared" si="5"/>
        <v>30.346313173156584</v>
      </c>
    </row>
    <row r="13" spans="1:23" x14ac:dyDescent="0.3">
      <c r="A13" s="8">
        <v>7</v>
      </c>
      <c r="B13" s="8" t="s">
        <v>8</v>
      </c>
      <c r="C13" s="10">
        <v>28</v>
      </c>
      <c r="D13" s="11">
        <v>40</v>
      </c>
      <c r="E13" s="10">
        <v>6</v>
      </c>
      <c r="F13" s="11">
        <v>6</v>
      </c>
      <c r="G13" s="10">
        <v>87</v>
      </c>
      <c r="H13" s="11">
        <v>225</v>
      </c>
      <c r="I13" s="10">
        <v>12</v>
      </c>
      <c r="J13" s="11">
        <v>36</v>
      </c>
      <c r="K13" s="10">
        <v>91</v>
      </c>
      <c r="L13" s="11">
        <v>690</v>
      </c>
      <c r="M13" s="10">
        <v>3</v>
      </c>
      <c r="N13" s="11">
        <v>44.6</v>
      </c>
      <c r="O13" s="20">
        <v>0</v>
      </c>
      <c r="P13" s="11">
        <v>0</v>
      </c>
      <c r="Q13" s="20">
        <v>0</v>
      </c>
      <c r="R13" s="11">
        <v>0</v>
      </c>
      <c r="S13" s="20">
        <f t="shared" si="1"/>
        <v>206</v>
      </c>
      <c r="T13" s="11">
        <f t="shared" si="2"/>
        <v>955</v>
      </c>
      <c r="U13" s="10">
        <f t="shared" si="3"/>
        <v>21</v>
      </c>
      <c r="V13" s="11">
        <f t="shared" si="4"/>
        <v>86.6</v>
      </c>
      <c r="W13" s="16">
        <f t="shared" si="5"/>
        <v>9.0680628272251305</v>
      </c>
    </row>
    <row r="14" spans="1:23" x14ac:dyDescent="0.3">
      <c r="A14" s="8">
        <v>8</v>
      </c>
      <c r="B14" s="8" t="s">
        <v>9</v>
      </c>
      <c r="C14" s="10">
        <v>411</v>
      </c>
      <c r="D14" s="11">
        <v>59.66</v>
      </c>
      <c r="E14" s="10">
        <v>369</v>
      </c>
      <c r="F14" s="11">
        <v>54.18</v>
      </c>
      <c r="G14" s="10">
        <v>607</v>
      </c>
      <c r="H14" s="11">
        <v>1041.67</v>
      </c>
      <c r="I14" s="10">
        <v>325</v>
      </c>
      <c r="J14" s="11">
        <v>601.6</v>
      </c>
      <c r="K14" s="10">
        <v>285</v>
      </c>
      <c r="L14" s="11">
        <v>1640.19</v>
      </c>
      <c r="M14" s="10">
        <v>73</v>
      </c>
      <c r="N14" s="11">
        <v>403.97</v>
      </c>
      <c r="O14" s="20">
        <v>3</v>
      </c>
      <c r="P14" s="11">
        <v>17.71</v>
      </c>
      <c r="Q14" s="20">
        <v>0</v>
      </c>
      <c r="R14" s="11">
        <v>0</v>
      </c>
      <c r="S14" s="20">
        <f t="shared" si="1"/>
        <v>1306</v>
      </c>
      <c r="T14" s="11">
        <f t="shared" si="2"/>
        <v>2759.2300000000005</v>
      </c>
      <c r="U14" s="10">
        <f t="shared" si="3"/>
        <v>767</v>
      </c>
      <c r="V14" s="11">
        <f t="shared" si="4"/>
        <v>1059.75</v>
      </c>
      <c r="W14" s="16">
        <f t="shared" si="5"/>
        <v>38.407454253541744</v>
      </c>
    </row>
    <row r="15" spans="1:23" x14ac:dyDescent="0.3">
      <c r="A15" s="8">
        <v>9</v>
      </c>
      <c r="B15" s="8" t="s">
        <v>10</v>
      </c>
      <c r="C15" s="10">
        <v>1</v>
      </c>
      <c r="D15" s="11">
        <v>0.24</v>
      </c>
      <c r="E15" s="10">
        <v>0</v>
      </c>
      <c r="F15" s="11">
        <v>0.24</v>
      </c>
      <c r="G15" s="10">
        <v>39</v>
      </c>
      <c r="H15" s="11">
        <v>81.819999999999993</v>
      </c>
      <c r="I15" s="10">
        <v>5</v>
      </c>
      <c r="J15" s="11">
        <v>13.54</v>
      </c>
      <c r="K15" s="10">
        <v>57</v>
      </c>
      <c r="L15" s="11">
        <v>351.36</v>
      </c>
      <c r="M15" s="10">
        <v>2</v>
      </c>
      <c r="N15" s="11">
        <v>17.809999999999999</v>
      </c>
      <c r="O15" s="20">
        <v>1</v>
      </c>
      <c r="P15" s="11">
        <v>17.23</v>
      </c>
      <c r="Q15" s="20">
        <v>0</v>
      </c>
      <c r="R15" s="11">
        <v>0</v>
      </c>
      <c r="S15" s="20">
        <f t="shared" si="1"/>
        <v>98</v>
      </c>
      <c r="T15" s="11">
        <f t="shared" si="2"/>
        <v>450.65000000000003</v>
      </c>
      <c r="U15" s="10">
        <f t="shared" si="3"/>
        <v>7</v>
      </c>
      <c r="V15" s="11">
        <f t="shared" si="4"/>
        <v>31.589999999999996</v>
      </c>
      <c r="W15" s="16">
        <f t="shared" si="5"/>
        <v>7.0098746255408839</v>
      </c>
    </row>
    <row r="16" spans="1:23" x14ac:dyDescent="0.3">
      <c r="A16" s="8">
        <v>10</v>
      </c>
      <c r="B16" s="8" t="s">
        <v>11</v>
      </c>
      <c r="C16" s="10">
        <v>4329</v>
      </c>
      <c r="D16" s="11">
        <v>1090.6600000000001</v>
      </c>
      <c r="E16" s="10">
        <v>728</v>
      </c>
      <c r="F16" s="11">
        <v>139.13</v>
      </c>
      <c r="G16" s="10">
        <v>13313</v>
      </c>
      <c r="H16" s="11">
        <v>19826.95</v>
      </c>
      <c r="I16" s="10">
        <v>907</v>
      </c>
      <c r="J16" s="11">
        <v>970.74</v>
      </c>
      <c r="K16" s="10">
        <v>1661</v>
      </c>
      <c r="L16" s="11">
        <v>8794.1299999999992</v>
      </c>
      <c r="M16" s="10">
        <v>190</v>
      </c>
      <c r="N16" s="11">
        <v>606.98</v>
      </c>
      <c r="O16" s="20">
        <v>6</v>
      </c>
      <c r="P16" s="11">
        <v>82.06</v>
      </c>
      <c r="Q16" s="20">
        <v>0</v>
      </c>
      <c r="R16" s="11">
        <v>0</v>
      </c>
      <c r="S16" s="20">
        <f t="shared" si="1"/>
        <v>19309</v>
      </c>
      <c r="T16" s="11">
        <f t="shared" si="2"/>
        <v>29793.8</v>
      </c>
      <c r="U16" s="10">
        <f t="shared" si="3"/>
        <v>1825</v>
      </c>
      <c r="V16" s="11">
        <f t="shared" si="4"/>
        <v>1716.85</v>
      </c>
      <c r="W16" s="16">
        <f t="shared" si="5"/>
        <v>5.7624405077566472</v>
      </c>
    </row>
    <row r="17" spans="1:23" x14ac:dyDescent="0.3">
      <c r="A17" s="8">
        <v>11</v>
      </c>
      <c r="B17" s="8" t="s">
        <v>12</v>
      </c>
      <c r="C17" s="10">
        <v>16</v>
      </c>
      <c r="D17" s="11">
        <v>2.73</v>
      </c>
      <c r="E17" s="10">
        <v>14</v>
      </c>
      <c r="F17" s="11">
        <v>2.25</v>
      </c>
      <c r="G17" s="10">
        <v>102</v>
      </c>
      <c r="H17" s="11">
        <v>193.8</v>
      </c>
      <c r="I17" s="10">
        <v>14</v>
      </c>
      <c r="J17" s="11">
        <v>25.01</v>
      </c>
      <c r="K17" s="10">
        <v>34</v>
      </c>
      <c r="L17" s="11">
        <v>113.73</v>
      </c>
      <c r="M17" s="10">
        <v>1</v>
      </c>
      <c r="N17" s="11">
        <v>2.78</v>
      </c>
      <c r="O17" s="20">
        <v>0</v>
      </c>
      <c r="P17" s="11">
        <v>0</v>
      </c>
      <c r="Q17" s="20">
        <v>0</v>
      </c>
      <c r="R17" s="11">
        <v>0</v>
      </c>
      <c r="S17" s="20">
        <f t="shared" si="1"/>
        <v>152</v>
      </c>
      <c r="T17" s="11">
        <f t="shared" si="2"/>
        <v>310.26</v>
      </c>
      <c r="U17" s="10">
        <f t="shared" si="3"/>
        <v>29</v>
      </c>
      <c r="V17" s="11">
        <f t="shared" si="4"/>
        <v>30.040000000000003</v>
      </c>
      <c r="W17" s="16">
        <f t="shared" si="5"/>
        <v>9.6822020241088129</v>
      </c>
    </row>
    <row r="18" spans="1:23" x14ac:dyDescent="0.3">
      <c r="A18" s="8">
        <v>12</v>
      </c>
      <c r="B18" s="8" t="s">
        <v>13</v>
      </c>
      <c r="C18" s="10">
        <v>6</v>
      </c>
      <c r="D18" s="11">
        <v>2.04</v>
      </c>
      <c r="E18" s="10">
        <v>0</v>
      </c>
      <c r="F18" s="11">
        <v>0</v>
      </c>
      <c r="G18" s="10">
        <v>48</v>
      </c>
      <c r="H18" s="11">
        <v>72.02</v>
      </c>
      <c r="I18" s="10">
        <v>10</v>
      </c>
      <c r="J18" s="11">
        <v>10.07</v>
      </c>
      <c r="K18" s="10">
        <v>38</v>
      </c>
      <c r="L18" s="11">
        <v>187.68</v>
      </c>
      <c r="M18" s="10">
        <v>5</v>
      </c>
      <c r="N18" s="11">
        <v>23.49</v>
      </c>
      <c r="O18" s="20">
        <v>0</v>
      </c>
      <c r="P18" s="11">
        <v>0</v>
      </c>
      <c r="Q18" s="20">
        <v>0</v>
      </c>
      <c r="R18" s="11">
        <v>0</v>
      </c>
      <c r="S18" s="20">
        <f t="shared" si="1"/>
        <v>92</v>
      </c>
      <c r="T18" s="11">
        <f t="shared" si="2"/>
        <v>261.74</v>
      </c>
      <c r="U18" s="10">
        <f t="shared" si="3"/>
        <v>15</v>
      </c>
      <c r="V18" s="11">
        <f t="shared" si="4"/>
        <v>33.56</v>
      </c>
      <c r="W18" s="16">
        <f t="shared" si="5"/>
        <v>12.821884312676701</v>
      </c>
    </row>
    <row r="19" spans="1:23" s="7" customFormat="1" x14ac:dyDescent="0.3">
      <c r="A19" s="9" t="s">
        <v>30</v>
      </c>
      <c r="B19" s="9" t="s">
        <v>14</v>
      </c>
      <c r="C19" s="12">
        <v>5475</v>
      </c>
      <c r="D19" s="13">
        <v>1440.57</v>
      </c>
      <c r="E19" s="12">
        <v>1254</v>
      </c>
      <c r="F19" s="13">
        <v>253.93</v>
      </c>
      <c r="G19" s="12">
        <v>15630</v>
      </c>
      <c r="H19" s="13">
        <v>24076.11</v>
      </c>
      <c r="I19" s="12">
        <v>1678</v>
      </c>
      <c r="J19" s="13">
        <v>2317.16</v>
      </c>
      <c r="K19" s="12">
        <v>3283</v>
      </c>
      <c r="L19" s="13">
        <v>17955.48</v>
      </c>
      <c r="M19" s="12">
        <v>521</v>
      </c>
      <c r="N19" s="13">
        <v>2323.89</v>
      </c>
      <c r="O19" s="21">
        <v>51</v>
      </c>
      <c r="P19" s="13">
        <v>557.19000000000005</v>
      </c>
      <c r="Q19" s="21">
        <v>0</v>
      </c>
      <c r="R19" s="13">
        <v>0</v>
      </c>
      <c r="S19" s="21">
        <f>SUM(S7:S18)</f>
        <v>24439</v>
      </c>
      <c r="T19" s="13">
        <f>SUM(T7:T18)</f>
        <v>44029.35</v>
      </c>
      <c r="U19" s="12">
        <f>SUM(U7:U18)</f>
        <v>3453</v>
      </c>
      <c r="V19" s="13">
        <f>SUM(V7:V18)</f>
        <v>4894.9799999999996</v>
      </c>
      <c r="W19" s="17">
        <f t="shared" si="5"/>
        <v>11.117538641837774</v>
      </c>
    </row>
    <row r="20" spans="1:23" x14ac:dyDescent="0.3">
      <c r="A20" s="8">
        <v>1</v>
      </c>
      <c r="B20" s="8" t="s">
        <v>15</v>
      </c>
      <c r="C20" s="10">
        <v>2252</v>
      </c>
      <c r="D20" s="11">
        <v>484.38</v>
      </c>
      <c r="E20" s="10">
        <v>7</v>
      </c>
      <c r="F20" s="11">
        <v>1.52</v>
      </c>
      <c r="G20" s="10">
        <v>1306</v>
      </c>
      <c r="H20" s="11">
        <v>2639.18</v>
      </c>
      <c r="I20" s="10">
        <v>27</v>
      </c>
      <c r="J20" s="11">
        <v>45.21</v>
      </c>
      <c r="K20" s="10">
        <v>460</v>
      </c>
      <c r="L20" s="11">
        <v>2810.93</v>
      </c>
      <c r="M20" s="10">
        <v>5</v>
      </c>
      <c r="N20" s="11">
        <v>31.01</v>
      </c>
      <c r="O20" s="20">
        <v>10</v>
      </c>
      <c r="P20" s="11">
        <v>121.37</v>
      </c>
      <c r="Q20" s="20">
        <v>0</v>
      </c>
      <c r="R20" s="11">
        <v>0</v>
      </c>
      <c r="S20" s="20">
        <f t="shared" si="1"/>
        <v>4028</v>
      </c>
      <c r="T20" s="11">
        <f t="shared" si="2"/>
        <v>6055.86</v>
      </c>
      <c r="U20" s="10">
        <f t="shared" si="3"/>
        <v>39</v>
      </c>
      <c r="V20" s="11">
        <f t="shared" si="4"/>
        <v>77.740000000000009</v>
      </c>
      <c r="W20" s="16">
        <f t="shared" si="5"/>
        <v>1.2837152774337586</v>
      </c>
    </row>
    <row r="21" spans="1:23" x14ac:dyDescent="0.3">
      <c r="A21" s="8">
        <v>2</v>
      </c>
      <c r="B21" s="8" t="s">
        <v>33</v>
      </c>
      <c r="C21" s="10">
        <v>0</v>
      </c>
      <c r="D21" s="11">
        <v>0</v>
      </c>
      <c r="E21" s="10">
        <v>0</v>
      </c>
      <c r="F21" s="11">
        <v>0</v>
      </c>
      <c r="G21" s="10">
        <v>0</v>
      </c>
      <c r="H21" s="11">
        <v>0</v>
      </c>
      <c r="I21" s="10">
        <v>0</v>
      </c>
      <c r="J21" s="11">
        <v>0</v>
      </c>
      <c r="K21" s="10">
        <v>0</v>
      </c>
      <c r="L21" s="11">
        <v>0</v>
      </c>
      <c r="M21" s="10">
        <v>0</v>
      </c>
      <c r="N21" s="11">
        <v>0</v>
      </c>
      <c r="O21" s="20">
        <v>0</v>
      </c>
      <c r="P21" s="11">
        <v>0</v>
      </c>
      <c r="Q21" s="20">
        <v>0</v>
      </c>
      <c r="R21" s="11">
        <v>0</v>
      </c>
      <c r="S21" s="20">
        <f t="shared" si="1"/>
        <v>0</v>
      </c>
      <c r="T21" s="11">
        <f t="shared" si="2"/>
        <v>0</v>
      </c>
      <c r="U21" s="10">
        <f t="shared" si="3"/>
        <v>0</v>
      </c>
      <c r="V21" s="11">
        <f t="shared" si="4"/>
        <v>0</v>
      </c>
      <c r="W21" s="16">
        <v>0</v>
      </c>
    </row>
    <row r="22" spans="1:23" x14ac:dyDescent="0.3">
      <c r="A22" s="8">
        <v>3</v>
      </c>
      <c r="B22" s="8" t="s">
        <v>38</v>
      </c>
      <c r="C22" s="10">
        <v>0</v>
      </c>
      <c r="D22" s="11">
        <v>0</v>
      </c>
      <c r="E22" s="10">
        <v>0</v>
      </c>
      <c r="F22" s="11">
        <v>0</v>
      </c>
      <c r="G22" s="10">
        <v>0</v>
      </c>
      <c r="H22" s="11">
        <v>0</v>
      </c>
      <c r="I22" s="10">
        <v>0</v>
      </c>
      <c r="J22" s="11">
        <v>0</v>
      </c>
      <c r="K22" s="10">
        <v>0</v>
      </c>
      <c r="L22" s="11">
        <v>0</v>
      </c>
      <c r="M22" s="10">
        <v>0</v>
      </c>
      <c r="N22" s="11">
        <v>0</v>
      </c>
      <c r="O22" s="20">
        <v>0</v>
      </c>
      <c r="P22" s="11">
        <v>0</v>
      </c>
      <c r="Q22" s="20">
        <v>0</v>
      </c>
      <c r="R22" s="11">
        <v>0</v>
      </c>
      <c r="S22" s="20">
        <f t="shared" si="1"/>
        <v>0</v>
      </c>
      <c r="T22" s="11">
        <f t="shared" si="2"/>
        <v>0</v>
      </c>
      <c r="U22" s="10">
        <f t="shared" si="3"/>
        <v>0</v>
      </c>
      <c r="V22" s="11">
        <f t="shared" si="4"/>
        <v>0</v>
      </c>
      <c r="W22" s="16">
        <v>0</v>
      </c>
    </row>
    <row r="23" spans="1:23" x14ac:dyDescent="0.3">
      <c r="A23" s="8">
        <v>4</v>
      </c>
      <c r="B23" s="8" t="s">
        <v>16</v>
      </c>
      <c r="C23" s="10">
        <v>9</v>
      </c>
      <c r="D23" s="11">
        <v>3.39</v>
      </c>
      <c r="E23" s="10">
        <v>0</v>
      </c>
      <c r="F23" s="11">
        <v>0</v>
      </c>
      <c r="G23" s="10">
        <v>307</v>
      </c>
      <c r="H23" s="11">
        <v>657.29</v>
      </c>
      <c r="I23" s="10">
        <v>3</v>
      </c>
      <c r="J23" s="11">
        <v>3.59</v>
      </c>
      <c r="K23" s="10">
        <v>170</v>
      </c>
      <c r="L23" s="11">
        <v>960.72</v>
      </c>
      <c r="M23" s="10">
        <v>5</v>
      </c>
      <c r="N23" s="11">
        <v>21.91</v>
      </c>
      <c r="O23" s="20">
        <v>2</v>
      </c>
      <c r="P23" s="11">
        <v>22.46</v>
      </c>
      <c r="Q23" s="20">
        <v>0</v>
      </c>
      <c r="R23" s="11">
        <v>0</v>
      </c>
      <c r="S23" s="20">
        <f t="shared" si="1"/>
        <v>488</v>
      </c>
      <c r="T23" s="11">
        <f t="shared" si="2"/>
        <v>1643.8600000000001</v>
      </c>
      <c r="U23" s="10">
        <f t="shared" si="3"/>
        <v>8</v>
      </c>
      <c r="V23" s="11">
        <f t="shared" si="4"/>
        <v>25.5</v>
      </c>
      <c r="W23" s="16">
        <f t="shared" si="5"/>
        <v>1.5512269901329796</v>
      </c>
    </row>
    <row r="24" spans="1:23" x14ac:dyDescent="0.3">
      <c r="A24" s="8">
        <v>5</v>
      </c>
      <c r="B24" s="8" t="s">
        <v>31</v>
      </c>
      <c r="C24" s="10">
        <v>0</v>
      </c>
      <c r="D24" s="11">
        <v>0</v>
      </c>
      <c r="E24" s="10">
        <v>0</v>
      </c>
      <c r="F24" s="11">
        <v>0</v>
      </c>
      <c r="G24" s="10">
        <v>72</v>
      </c>
      <c r="H24" s="11">
        <v>177.95</v>
      </c>
      <c r="I24" s="10">
        <v>8</v>
      </c>
      <c r="J24" s="11">
        <v>4.12</v>
      </c>
      <c r="K24" s="10">
        <v>31</v>
      </c>
      <c r="L24" s="11">
        <v>162.31</v>
      </c>
      <c r="M24" s="10">
        <v>1</v>
      </c>
      <c r="N24" s="11">
        <v>1.03</v>
      </c>
      <c r="O24" s="20">
        <v>0</v>
      </c>
      <c r="P24" s="11">
        <v>0</v>
      </c>
      <c r="Q24" s="20">
        <v>0</v>
      </c>
      <c r="R24" s="11">
        <v>0</v>
      </c>
      <c r="S24" s="20">
        <f t="shared" si="1"/>
        <v>103</v>
      </c>
      <c r="T24" s="11">
        <f t="shared" si="2"/>
        <v>340.26</v>
      </c>
      <c r="U24" s="10">
        <f t="shared" si="3"/>
        <v>9</v>
      </c>
      <c r="V24" s="11">
        <f t="shared" si="4"/>
        <v>5.15</v>
      </c>
      <c r="W24" s="16">
        <f t="shared" si="5"/>
        <v>1.5135484629401048</v>
      </c>
    </row>
    <row r="25" spans="1:23" x14ac:dyDescent="0.3">
      <c r="A25" s="8">
        <v>6</v>
      </c>
      <c r="B25" s="8" t="s">
        <v>17</v>
      </c>
      <c r="C25" s="10">
        <v>4</v>
      </c>
      <c r="D25" s="11">
        <v>0.74</v>
      </c>
      <c r="E25" s="10">
        <v>0</v>
      </c>
      <c r="F25" s="11">
        <v>0</v>
      </c>
      <c r="G25" s="10">
        <v>32</v>
      </c>
      <c r="H25" s="11">
        <v>65.39</v>
      </c>
      <c r="I25" s="10">
        <v>3</v>
      </c>
      <c r="J25" s="11">
        <v>3.89</v>
      </c>
      <c r="K25" s="10">
        <v>104</v>
      </c>
      <c r="L25" s="11">
        <v>561.97</v>
      </c>
      <c r="M25" s="10">
        <v>5</v>
      </c>
      <c r="N25" s="11">
        <v>19.43</v>
      </c>
      <c r="O25" s="20">
        <v>0</v>
      </c>
      <c r="P25" s="11">
        <v>0</v>
      </c>
      <c r="Q25" s="20">
        <v>0</v>
      </c>
      <c r="R25" s="11">
        <v>0</v>
      </c>
      <c r="S25" s="20">
        <f t="shared" si="1"/>
        <v>140</v>
      </c>
      <c r="T25" s="11">
        <f t="shared" si="2"/>
        <v>628.1</v>
      </c>
      <c r="U25" s="10">
        <f t="shared" si="3"/>
        <v>8</v>
      </c>
      <c r="V25" s="11">
        <f t="shared" si="4"/>
        <v>23.32</v>
      </c>
      <c r="W25" s="16">
        <f t="shared" si="5"/>
        <v>3.7127845884413304</v>
      </c>
    </row>
    <row r="26" spans="1:23" x14ac:dyDescent="0.3">
      <c r="A26" s="8">
        <v>7</v>
      </c>
      <c r="B26" s="8" t="s">
        <v>18</v>
      </c>
      <c r="C26" s="10">
        <v>0</v>
      </c>
      <c r="D26" s="11">
        <v>0</v>
      </c>
      <c r="E26" s="10">
        <v>0</v>
      </c>
      <c r="F26" s="11">
        <v>0</v>
      </c>
      <c r="G26" s="10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1">
        <v>0</v>
      </c>
      <c r="O26" s="20">
        <v>0</v>
      </c>
      <c r="P26" s="11">
        <v>0</v>
      </c>
      <c r="Q26" s="20">
        <v>0</v>
      </c>
      <c r="R26" s="11">
        <v>0</v>
      </c>
      <c r="S26" s="20">
        <f t="shared" si="1"/>
        <v>0</v>
      </c>
      <c r="T26" s="11">
        <f t="shared" si="2"/>
        <v>0</v>
      </c>
      <c r="U26" s="10">
        <f t="shared" si="3"/>
        <v>0</v>
      </c>
      <c r="V26" s="11">
        <f t="shared" si="4"/>
        <v>0</v>
      </c>
      <c r="W26" s="16">
        <v>0</v>
      </c>
    </row>
    <row r="27" spans="1:23" x14ac:dyDescent="0.3">
      <c r="A27" s="8">
        <v>8</v>
      </c>
      <c r="B27" s="8" t="s">
        <v>19</v>
      </c>
      <c r="C27" s="10">
        <v>0</v>
      </c>
      <c r="D27" s="11">
        <v>0</v>
      </c>
      <c r="E27" s="10">
        <v>0</v>
      </c>
      <c r="F27" s="11">
        <v>0</v>
      </c>
      <c r="G27" s="10">
        <v>2</v>
      </c>
      <c r="H27" s="11">
        <v>6.91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1">
        <v>0</v>
      </c>
      <c r="O27" s="20">
        <v>0</v>
      </c>
      <c r="P27" s="11">
        <v>0</v>
      </c>
      <c r="Q27" s="20">
        <v>0</v>
      </c>
      <c r="R27" s="11">
        <v>0</v>
      </c>
      <c r="S27" s="20">
        <f t="shared" si="1"/>
        <v>2</v>
      </c>
      <c r="T27" s="11">
        <f t="shared" si="2"/>
        <v>6.91</v>
      </c>
      <c r="U27" s="10">
        <f t="shared" si="3"/>
        <v>0</v>
      </c>
      <c r="V27" s="11">
        <f t="shared" si="4"/>
        <v>0</v>
      </c>
      <c r="W27" s="16">
        <f t="shared" si="5"/>
        <v>0</v>
      </c>
    </row>
    <row r="28" spans="1:23" s="7" customFormat="1" ht="13.8" customHeight="1" x14ac:dyDescent="0.3">
      <c r="A28" s="9" t="s">
        <v>32</v>
      </c>
      <c r="B28" s="9" t="s">
        <v>14</v>
      </c>
      <c r="C28" s="12">
        <v>2265</v>
      </c>
      <c r="D28" s="13">
        <v>488.51</v>
      </c>
      <c r="E28" s="12">
        <v>7</v>
      </c>
      <c r="F28" s="13">
        <v>1.52</v>
      </c>
      <c r="G28" s="12">
        <v>1719</v>
      </c>
      <c r="H28" s="13">
        <v>3546.72</v>
      </c>
      <c r="I28" s="12">
        <v>41</v>
      </c>
      <c r="J28" s="13">
        <v>56.81</v>
      </c>
      <c r="K28" s="12">
        <v>765</v>
      </c>
      <c r="L28" s="13">
        <v>4495.93</v>
      </c>
      <c r="M28" s="12">
        <v>16</v>
      </c>
      <c r="N28" s="13">
        <v>73.38</v>
      </c>
      <c r="O28" s="21">
        <v>12</v>
      </c>
      <c r="P28" s="13">
        <v>143.83000000000001</v>
      </c>
      <c r="Q28" s="21">
        <v>0</v>
      </c>
      <c r="R28" s="13">
        <v>0</v>
      </c>
      <c r="S28" s="21">
        <f t="shared" si="1"/>
        <v>4761</v>
      </c>
      <c r="T28" s="13">
        <f t="shared" si="2"/>
        <v>8674.99</v>
      </c>
      <c r="U28" s="12">
        <f t="shared" si="3"/>
        <v>64</v>
      </c>
      <c r="V28" s="13">
        <f t="shared" si="4"/>
        <v>131.71</v>
      </c>
      <c r="W28" s="17">
        <f t="shared" si="5"/>
        <v>1.5182726435419525</v>
      </c>
    </row>
    <row r="29" spans="1:23" x14ac:dyDescent="0.3">
      <c r="A29" s="8">
        <v>1</v>
      </c>
      <c r="B29" s="8" t="s">
        <v>40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1">
        <v>0</v>
      </c>
      <c r="O29" s="20">
        <v>0</v>
      </c>
      <c r="P29" s="11">
        <v>0</v>
      </c>
      <c r="Q29" s="20">
        <v>0</v>
      </c>
      <c r="R29" s="11">
        <v>0</v>
      </c>
      <c r="S29" s="20">
        <f t="shared" si="1"/>
        <v>0</v>
      </c>
      <c r="T29" s="11">
        <f t="shared" si="2"/>
        <v>0</v>
      </c>
      <c r="U29" s="10">
        <f t="shared" si="3"/>
        <v>0</v>
      </c>
      <c r="V29" s="11">
        <f t="shared" si="4"/>
        <v>0</v>
      </c>
      <c r="W29" s="16">
        <v>0</v>
      </c>
    </row>
    <row r="30" spans="1:23" s="7" customFormat="1" x14ac:dyDescent="0.3">
      <c r="A30" s="9" t="s">
        <v>39</v>
      </c>
      <c r="B30" s="9" t="s">
        <v>14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O30" s="21">
        <v>0</v>
      </c>
      <c r="P30" s="13">
        <v>0</v>
      </c>
      <c r="Q30" s="21">
        <v>0</v>
      </c>
      <c r="R30" s="13">
        <v>0</v>
      </c>
      <c r="S30" s="21">
        <f t="shared" si="1"/>
        <v>0</v>
      </c>
      <c r="T30" s="13">
        <f t="shared" si="2"/>
        <v>0</v>
      </c>
      <c r="U30" s="12">
        <f t="shared" si="3"/>
        <v>0</v>
      </c>
      <c r="V30" s="13">
        <f t="shared" si="4"/>
        <v>0</v>
      </c>
      <c r="W30" s="17">
        <v>0</v>
      </c>
    </row>
    <row r="31" spans="1:23" x14ac:dyDescent="0.3">
      <c r="A31" s="8">
        <v>1</v>
      </c>
      <c r="B31" s="8" t="s">
        <v>27</v>
      </c>
      <c r="C31" s="10">
        <v>35</v>
      </c>
      <c r="D31" s="11">
        <v>15.17</v>
      </c>
      <c r="E31" s="10">
        <v>6</v>
      </c>
      <c r="F31" s="11">
        <v>1.92</v>
      </c>
      <c r="G31" s="10">
        <v>400</v>
      </c>
      <c r="H31" s="11">
        <v>830.37</v>
      </c>
      <c r="I31" s="10">
        <v>19</v>
      </c>
      <c r="J31" s="11">
        <v>47.82</v>
      </c>
      <c r="K31" s="10">
        <v>204</v>
      </c>
      <c r="L31" s="11">
        <v>1578.17</v>
      </c>
      <c r="M31" s="10">
        <v>10</v>
      </c>
      <c r="N31" s="11">
        <v>71.849999999999994</v>
      </c>
      <c r="O31" s="20">
        <v>3</v>
      </c>
      <c r="P31" s="11">
        <v>40.54</v>
      </c>
      <c r="Q31" s="20">
        <v>0</v>
      </c>
      <c r="R31" s="11">
        <v>0</v>
      </c>
      <c r="S31" s="20">
        <f t="shared" si="1"/>
        <v>642</v>
      </c>
      <c r="T31" s="11">
        <f t="shared" si="2"/>
        <v>2464.25</v>
      </c>
      <c r="U31" s="10">
        <f t="shared" si="3"/>
        <v>35</v>
      </c>
      <c r="V31" s="11">
        <f t="shared" si="4"/>
        <v>121.59</v>
      </c>
      <c r="W31" s="16">
        <f t="shared" si="5"/>
        <v>4.9341584660647264</v>
      </c>
    </row>
    <row r="32" spans="1:23" s="7" customFormat="1" x14ac:dyDescent="0.3">
      <c r="A32" s="9" t="s">
        <v>20</v>
      </c>
      <c r="B32" s="9" t="s">
        <v>14</v>
      </c>
      <c r="C32" s="12">
        <v>35</v>
      </c>
      <c r="D32" s="13">
        <v>15.17</v>
      </c>
      <c r="E32" s="12">
        <v>6</v>
      </c>
      <c r="F32" s="13">
        <v>1.92</v>
      </c>
      <c r="G32" s="12">
        <v>400</v>
      </c>
      <c r="H32" s="13">
        <v>830.37</v>
      </c>
      <c r="I32" s="12">
        <v>19</v>
      </c>
      <c r="J32" s="13">
        <v>47.82</v>
      </c>
      <c r="K32" s="12">
        <v>204</v>
      </c>
      <c r="L32" s="13">
        <v>1578.17</v>
      </c>
      <c r="M32" s="12">
        <v>10</v>
      </c>
      <c r="N32" s="13">
        <v>71.849999999999994</v>
      </c>
      <c r="O32" s="21">
        <v>3</v>
      </c>
      <c r="P32" s="13">
        <v>40.54</v>
      </c>
      <c r="Q32" s="21">
        <v>0</v>
      </c>
      <c r="R32" s="13">
        <v>0</v>
      </c>
      <c r="S32" s="21">
        <f t="shared" si="1"/>
        <v>642</v>
      </c>
      <c r="T32" s="13">
        <f t="shared" si="2"/>
        <v>2464.25</v>
      </c>
      <c r="U32" s="12">
        <f t="shared" si="3"/>
        <v>35</v>
      </c>
      <c r="V32" s="13">
        <f t="shared" si="4"/>
        <v>121.59</v>
      </c>
      <c r="W32" s="17">
        <f t="shared" si="5"/>
        <v>4.9341584660647264</v>
      </c>
    </row>
    <row r="33" spans="1:23" x14ac:dyDescent="0.3">
      <c r="A33" s="8">
        <v>1</v>
      </c>
      <c r="B33" s="8" t="s">
        <v>28</v>
      </c>
      <c r="C33" s="10">
        <v>0</v>
      </c>
      <c r="D33" s="11">
        <v>0</v>
      </c>
      <c r="E33" s="10">
        <v>0</v>
      </c>
      <c r="F33" s="11">
        <v>0</v>
      </c>
      <c r="G33" s="10">
        <v>0</v>
      </c>
      <c r="H33" s="11">
        <v>0</v>
      </c>
      <c r="I33" s="10">
        <v>0</v>
      </c>
      <c r="J33" s="11">
        <v>0</v>
      </c>
      <c r="K33" s="10">
        <v>0</v>
      </c>
      <c r="L33" s="11">
        <v>0</v>
      </c>
      <c r="M33" s="10">
        <v>0</v>
      </c>
      <c r="N33" s="11">
        <v>0</v>
      </c>
      <c r="O33" s="20">
        <v>0</v>
      </c>
      <c r="P33" s="11">
        <v>0</v>
      </c>
      <c r="Q33" s="20">
        <v>0</v>
      </c>
      <c r="R33" s="11">
        <v>0</v>
      </c>
      <c r="S33" s="20">
        <f t="shared" si="1"/>
        <v>0</v>
      </c>
      <c r="T33" s="11">
        <f t="shared" si="2"/>
        <v>0</v>
      </c>
      <c r="U33" s="10">
        <f t="shared" si="3"/>
        <v>0</v>
      </c>
      <c r="V33" s="11">
        <f t="shared" si="4"/>
        <v>0</v>
      </c>
      <c r="W33" s="16">
        <v>0</v>
      </c>
    </row>
    <row r="34" spans="1:23" s="7" customFormat="1" x14ac:dyDescent="0.3">
      <c r="A34" s="9" t="s">
        <v>21</v>
      </c>
      <c r="B34" s="9" t="s">
        <v>14</v>
      </c>
      <c r="C34" s="12">
        <v>7775</v>
      </c>
      <c r="D34" s="13">
        <v>1944.25</v>
      </c>
      <c r="E34" s="12">
        <v>1267</v>
      </c>
      <c r="F34" s="13">
        <v>257.37</v>
      </c>
      <c r="G34" s="12">
        <v>17749</v>
      </c>
      <c r="H34" s="13">
        <v>28453.200000000001</v>
      </c>
      <c r="I34" s="12">
        <v>1738</v>
      </c>
      <c r="J34" s="13">
        <v>2421.79</v>
      </c>
      <c r="K34" s="12">
        <v>4252</v>
      </c>
      <c r="L34" s="13">
        <v>24029.58</v>
      </c>
      <c r="M34" s="12">
        <v>547</v>
      </c>
      <c r="N34" s="13">
        <v>2469.12</v>
      </c>
      <c r="O34" s="21">
        <v>66</v>
      </c>
      <c r="P34" s="13">
        <v>741.56</v>
      </c>
      <c r="Q34" s="21">
        <v>0</v>
      </c>
      <c r="R34" s="13">
        <v>0</v>
      </c>
      <c r="S34" s="21">
        <f t="shared" si="1"/>
        <v>29842</v>
      </c>
      <c r="T34" s="13">
        <f t="shared" si="2"/>
        <v>55168.59</v>
      </c>
      <c r="U34" s="12">
        <f t="shared" si="3"/>
        <v>3552</v>
      </c>
      <c r="V34" s="13">
        <f t="shared" si="4"/>
        <v>5148.28</v>
      </c>
      <c r="W34" s="17">
        <f t="shared" si="5"/>
        <v>9.3319042592895709</v>
      </c>
    </row>
  </sheetData>
  <mergeCells count="21">
    <mergeCell ref="U5:V5"/>
    <mergeCell ref="O4:R4"/>
    <mergeCell ref="O5:P5"/>
    <mergeCell ref="Q5:R5"/>
    <mergeCell ref="S4:V4"/>
    <mergeCell ref="A2:W2"/>
    <mergeCell ref="A3:W3"/>
    <mergeCell ref="W4:W6"/>
    <mergeCell ref="A1:W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S5:T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2025-11-07T14:50:08Z</cp:lastPrinted>
  <dcterms:created xsi:type="dcterms:W3CDTF">2020-09-15T11:26:37Z</dcterms:created>
  <dcterms:modified xsi:type="dcterms:W3CDTF">2025-11-07T14:50:10Z</dcterms:modified>
</cp:coreProperties>
</file>